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6\"/>
    </mc:Choice>
  </mc:AlternateContent>
  <xr:revisionPtr revIDLastSave="0" documentId="8_{E03E5925-102C-4799-815C-5408DD7936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1" i="1" l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  <c r="AJ5" i="1" l="1"/>
  <c r="AK3" i="1"/>
  <c r="AK5" i="1"/>
  <c r="AJ3" i="1"/>
  <c r="AI6" i="1"/>
  <c r="AI3" i="1"/>
  <c r="AJ6" i="1"/>
  <c r="AK6" i="1"/>
  <c r="AI4" i="1"/>
  <c r="AI7" i="1"/>
  <c r="AJ4" i="1"/>
  <c r="AK7" i="1"/>
  <c r="AK4" i="1"/>
  <c r="AJ7" i="1"/>
  <c r="AI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<sst xmlns="http://schemas.openxmlformats.org/spreadsheetml/2006/main" count="245" uniqueCount="205">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</sst>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quotePrefix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9"/>
  <sheetViews>
    <sheetView tabSelected="1" zoomScaleNormal="100" workbookViewId="0">
      <pane xSplit="8" ySplit="1" topLeftCell="S2" activePane="bottomRight" state="frozen"/>
      <selection pane="topRight" activeCell="E1" sqref="E1"/>
      <selection pane="bottomLeft" activeCell="A2" sqref="A2"/>
      <selection pane="bottomRight" activeCell="AB2" sqref="AB2"/>
    </sheetView>
  </sheetViews>
  <sheetFormatPr defaultColWidth="9" defaultRowHeight="20.100000000000001" customHeight="1" x14ac:dyDescent="0.4"/>
  <cols>
    <col min="1" max="2" width="4.59765625" style="14" customWidth="1"/>
    <col min="3" max="3" width="10.09765625" style="14" bestFit="1" customWidth="1"/>
    <col min="4" max="4" width="7.59765625" style="14" customWidth="1"/>
    <col min="5" max="7" width="7.59765625" style="14" hidden="1" customWidth="1"/>
    <col min="8" max="8" width="8.59765625" style="14" customWidth="1"/>
    <col min="9" max="18" width="8.59765625" style="14" hidden="1" customWidth="1"/>
    <col min="19" max="19" width="8.59765625" style="14" customWidth="1"/>
    <col min="20" max="20" width="9" style="14" customWidth="1"/>
    <col min="21" max="21" width="9" style="14" hidden="1" customWidth="1"/>
    <col min="22" max="22" width="6.59765625" style="14" customWidth="1"/>
    <col min="23" max="23" width="7.59765625" style="14" hidden="1" customWidth="1"/>
    <col min="24" max="27" width="9" style="14" hidden="1" customWidth="1"/>
    <col min="28" max="28" width="9" style="14" customWidth="1"/>
    <col min="29" max="29" width="3.59765625" style="14" customWidth="1"/>
    <col min="30" max="31" width="16.69921875" style="14" customWidth="1"/>
    <col min="32" max="32" width="9" style="14" customWidth="1"/>
    <col min="33" max="33" width="3.69921875" style="14" customWidth="1"/>
    <col min="34" max="34" width="9" style="14" customWidth="1"/>
    <col min="35" max="36" width="8.8984375" style="14" hidden="1" customWidth="1"/>
    <col min="37" max="37" width="8.8984375" style="14" customWidth="1"/>
    <col min="38" max="16384" width="9" style="14"/>
  </cols>
  <sheetData>
    <row r="1" spans="1:37" ht="28.35" customHeight="1" x14ac:dyDescent="0.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  <c r="AB1" s="32" t="s">
        <v>204</v>
      </c>
    </row>
    <row r="2" spans="1:37" ht="20.100000000000001" customHeight="1" x14ac:dyDescent="0.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B2" s="1"/>
      <c r="AD2" s="24" t="s">
        <v>188</v>
      </c>
      <c r="AE2" s="33" t="s">
        <v>190</v>
      </c>
      <c r="AF2" s="34">
        <f>COUNTA(H2:H54)</f>
        <v>53</v>
      </c>
      <c r="AG2" s="19"/>
      <c r="AH2" s="1" t="s">
        <v>201</v>
      </c>
      <c r="AI2" s="1" t="s">
        <v>202</v>
      </c>
      <c r="AJ2" s="1" t="s">
        <v>156</v>
      </c>
      <c r="AK2" s="1" t="s">
        <v>157</v>
      </c>
    </row>
    <row r="3" spans="1:37" ht="20.100000000000001" customHeight="1" x14ac:dyDescent="0.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B3" s="1"/>
      <c r="AD3" s="24"/>
      <c r="AE3" s="33" t="s">
        <v>191</v>
      </c>
      <c r="AF3" s="34">
        <f>COUNT(G2:G54)</f>
        <v>53</v>
      </c>
      <c r="AG3" s="19"/>
      <c r="AH3" s="1" t="s">
        <v>197</v>
      </c>
      <c r="AI3" s="1">
        <f>COUNTIF($Z$2:$Z$54, "="&amp;AH3)</f>
        <v>15</v>
      </c>
      <c r="AJ3" s="1">
        <f>SUMIF($Z$2:$Z$54, "=" &amp; AH3, $S$2:$S$54)</f>
        <v>1178.3400000000001</v>
      </c>
      <c r="AK3" s="1">
        <f>ROUND(AVERAGEIF($Z$2:$Z$54, "=" &amp; AH3, $S$2:$S$54),2)</f>
        <v>78.56</v>
      </c>
    </row>
    <row r="4" spans="1:37" ht="20.100000000000001" customHeight="1" x14ac:dyDescent="0.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B4" s="1"/>
      <c r="AD4" s="22" t="s">
        <v>192</v>
      </c>
      <c r="AE4" s="23"/>
      <c r="AF4" s="18">
        <f>COUNTBLANK(V2:V54)</f>
        <v>44</v>
      </c>
      <c r="AG4" s="19"/>
      <c r="AH4" s="1" t="s">
        <v>198</v>
      </c>
      <c r="AI4" s="1">
        <f t="shared" ref="AI4:AI7" si="13">COUNTIF($Z$2:$Z$54, "="&amp;AH4)</f>
        <v>16</v>
      </c>
      <c r="AJ4" s="1">
        <f t="shared" ref="AJ4:AJ7" si="14">SUMIF($Z$2:$Z$54, "=" &amp; AH4, $S$2:$S$54)</f>
        <v>1092.4499999999998</v>
      </c>
      <c r="AK4" s="1">
        <f t="shared" ref="AK4:AK7" si="15">ROUND(AVERAGEIF($Z$2:$Z$54, "=" &amp; AH4, $S$2:$S$54),2)</f>
        <v>68.28</v>
      </c>
    </row>
    <row r="5" spans="1:37" ht="20.100000000000001" customHeight="1" x14ac:dyDescent="0.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B5" s="1"/>
      <c r="AD5" s="22" t="s">
        <v>189</v>
      </c>
      <c r="AE5" s="23"/>
      <c r="AF5" s="18">
        <f>COUNTA(V2:V54)</f>
        <v>9</v>
      </c>
      <c r="AG5" s="19"/>
      <c r="AH5" s="1" t="s">
        <v>199</v>
      </c>
      <c r="AI5" s="1">
        <f t="shared" si="13"/>
        <v>11</v>
      </c>
      <c r="AJ5" s="1">
        <f t="shared" si="14"/>
        <v>603.79</v>
      </c>
      <c r="AK5" s="1">
        <f t="shared" si="15"/>
        <v>54.89</v>
      </c>
    </row>
    <row r="6" spans="1:37" ht="20.100000000000001" customHeight="1" x14ac:dyDescent="0.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  <c r="AB6" s="1"/>
      <c r="AG6" s="20"/>
      <c r="AH6" s="1" t="s">
        <v>200</v>
      </c>
      <c r="AI6" s="1">
        <f t="shared" si="13"/>
        <v>5</v>
      </c>
      <c r="AJ6" s="1">
        <f t="shared" si="14"/>
        <v>210.53000000000003</v>
      </c>
      <c r="AK6" s="1">
        <f t="shared" si="15"/>
        <v>42.11</v>
      </c>
    </row>
    <row r="7" spans="1:37" ht="20.100000000000001" customHeight="1" x14ac:dyDescent="0.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B7" s="1"/>
      <c r="AD7" s="24" t="s">
        <v>193</v>
      </c>
      <c r="AE7" s="24"/>
      <c r="AF7" s="18">
        <f>COUNTA(W2:W54)</f>
        <v>50</v>
      </c>
      <c r="AG7" s="19"/>
      <c r="AH7" s="1" t="s">
        <v>169</v>
      </c>
      <c r="AI7" s="1">
        <f t="shared" si="13"/>
        <v>6</v>
      </c>
      <c r="AJ7" s="1">
        <f t="shared" si="14"/>
        <v>181.76999999999998</v>
      </c>
      <c r="AK7" s="1">
        <f t="shared" si="15"/>
        <v>30.3</v>
      </c>
    </row>
    <row r="8" spans="1:37" ht="20.100000000000001" customHeight="1" x14ac:dyDescent="0.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B8" s="1"/>
      <c r="AD8" s="24" t="s">
        <v>194</v>
      </c>
      <c r="AE8" s="24"/>
      <c r="AF8" s="13">
        <f>COUNTBLANK(W2:W54)</f>
        <v>3</v>
      </c>
    </row>
    <row r="9" spans="1:37" ht="20.100000000000001" customHeight="1" x14ac:dyDescent="0.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B9" s="1"/>
      <c r="AD9" s="24" t="s">
        <v>195</v>
      </c>
      <c r="AE9" s="24"/>
      <c r="AF9" s="13">
        <f>COUNT(X2:X54)</f>
        <v>3</v>
      </c>
      <c r="AH9" s="31" t="s">
        <v>203</v>
      </c>
      <c r="AI9" s="31" t="s">
        <v>202</v>
      </c>
      <c r="AJ9" s="31" t="s">
        <v>156</v>
      </c>
      <c r="AK9" s="31" t="s">
        <v>157</v>
      </c>
    </row>
    <row r="10" spans="1:37" ht="20.100000000000001" customHeight="1" x14ac:dyDescent="0.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B10" s="1"/>
      <c r="AD10" s="24" t="s">
        <v>196</v>
      </c>
      <c r="AE10" s="24"/>
      <c r="AF10" s="13">
        <f>COUNTBLANK(X2:X54)</f>
        <v>50</v>
      </c>
      <c r="AH10" s="31" t="str">
        <f>참조표!B3</f>
        <v>컴퓨터</v>
      </c>
      <c r="AI10" s="31">
        <f>COUNTIF($F$2:$F$54, "=" &amp; AH10)</f>
        <v>16</v>
      </c>
      <c r="AJ10" s="31">
        <f>SUMIF($F$2:$F$54, "=" &amp; AH10, $S$2:$S$54)</f>
        <v>959</v>
      </c>
      <c r="AK10" s="31">
        <f>ROUND(AVERAGEIF($F$2:$F$54, "=" &amp; AH10, $S$2:$S$54),2)</f>
        <v>59.94</v>
      </c>
    </row>
    <row r="11" spans="1:37" ht="20.100000000000001" customHeight="1" x14ac:dyDescent="0.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  <c r="AB11" s="1"/>
      <c r="AH11" s="31" t="str">
        <f>참조표!B4</f>
        <v>보안</v>
      </c>
      <c r="AI11" s="31">
        <f t="shared" ref="AI11:AI14" si="16">COUNTIF($F$2:$F$54, "=" &amp; AH11)</f>
        <v>11</v>
      </c>
      <c r="AJ11" s="31">
        <f t="shared" ref="AJ11:AJ14" si="17">SUMIF($F$2:$F$54, "=" &amp; AH11, $S$2:$S$54)</f>
        <v>695.99</v>
      </c>
      <c r="AK11" s="31">
        <f t="shared" ref="AK11:AK14" si="18">ROUND(AVERAGEIF($F$2:$F$54, "=" &amp; AH11, $S$2:$S$54),2)</f>
        <v>63.27</v>
      </c>
    </row>
    <row r="12" spans="1:37" ht="20.100000000000001" customHeight="1" x14ac:dyDescent="0.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  <c r="AB12" s="1"/>
      <c r="AH12" s="31" t="str">
        <f>참조표!B5</f>
        <v>전자</v>
      </c>
      <c r="AI12" s="31">
        <f t="shared" si="16"/>
        <v>9</v>
      </c>
      <c r="AJ12" s="31">
        <f t="shared" si="17"/>
        <v>561.59</v>
      </c>
      <c r="AK12" s="31">
        <f t="shared" si="18"/>
        <v>62.4</v>
      </c>
    </row>
    <row r="13" spans="1:37" ht="20.100000000000001" customHeight="1" x14ac:dyDescent="0.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  <c r="AB13" s="1"/>
      <c r="AH13" s="31" t="str">
        <f>참조표!B6</f>
        <v>게임</v>
      </c>
      <c r="AI13" s="31">
        <f t="shared" si="16"/>
        <v>7</v>
      </c>
      <c r="AJ13" s="31">
        <f t="shared" si="17"/>
        <v>389.38</v>
      </c>
      <c r="AK13" s="31">
        <f>ROUND(AVERAGEIF($F$2:$F$54, "=" &amp; AH13, $S$2:$S$54),2)</f>
        <v>55.63</v>
      </c>
    </row>
    <row r="14" spans="1:37" ht="20.100000000000001" customHeight="1" x14ac:dyDescent="0.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  <c r="AB14" s="1"/>
      <c r="AH14" s="31" t="str">
        <f>참조표!B7</f>
        <v>통신</v>
      </c>
      <c r="AI14" s="31">
        <f t="shared" si="16"/>
        <v>10</v>
      </c>
      <c r="AJ14" s="31">
        <f t="shared" si="17"/>
        <v>660.92</v>
      </c>
      <c r="AK14" s="31">
        <f t="shared" si="18"/>
        <v>66.09</v>
      </c>
    </row>
    <row r="15" spans="1:37" ht="20.100000000000001" customHeight="1" x14ac:dyDescent="0.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  <c r="AB15" s="1"/>
    </row>
    <row r="16" spans="1:37" ht="20.100000000000001" customHeight="1" x14ac:dyDescent="0.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  <c r="AB16" s="1"/>
    </row>
    <row r="17" spans="1:28" ht="20.100000000000001" customHeight="1" x14ac:dyDescent="0.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  <c r="AB17" s="1"/>
    </row>
    <row r="18" spans="1:28" ht="20.100000000000001" customHeight="1" x14ac:dyDescent="0.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  <c r="AB18" s="1"/>
    </row>
    <row r="19" spans="1:28" ht="20.100000000000001" customHeight="1" x14ac:dyDescent="0.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9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  <c r="AB19" s="1"/>
    </row>
    <row r="20" spans="1:28" ht="20.100000000000001" customHeight="1" x14ac:dyDescent="0.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  <c r="AB20" s="1"/>
    </row>
    <row r="21" spans="1:28" ht="20.100000000000001" customHeight="1" x14ac:dyDescent="0.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  <c r="AB21" s="1"/>
    </row>
    <row r="22" spans="1:28" ht="20.100000000000001" customHeight="1" x14ac:dyDescent="0.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  <c r="AB22" s="1"/>
    </row>
    <row r="23" spans="1:28" ht="20.100000000000001" customHeight="1" x14ac:dyDescent="0.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  <c r="AB23" s="1"/>
    </row>
    <row r="24" spans="1:28" ht="20.100000000000001" customHeight="1" x14ac:dyDescent="0.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  <c r="AB24" s="1"/>
    </row>
    <row r="25" spans="1:28" ht="20.100000000000001" customHeight="1" x14ac:dyDescent="0.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  <c r="AB25" s="1"/>
    </row>
    <row r="26" spans="1:28" ht="20.100000000000001" customHeight="1" x14ac:dyDescent="0.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  <c r="AB26" s="1"/>
    </row>
    <row r="27" spans="1:28" ht="20.100000000000001" customHeight="1" x14ac:dyDescent="0.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  <c r="AB27" s="1"/>
    </row>
    <row r="28" spans="1:28" ht="20.100000000000001" customHeight="1" x14ac:dyDescent="0.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  <c r="AB28" s="1"/>
    </row>
    <row r="29" spans="1:28" ht="20.100000000000001" customHeight="1" x14ac:dyDescent="0.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  <c r="AB29" s="1"/>
    </row>
    <row r="30" spans="1:28" ht="20.100000000000001" customHeight="1" x14ac:dyDescent="0.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  <c r="AB30" s="1"/>
    </row>
    <row r="31" spans="1:28" ht="20.100000000000001" customHeight="1" x14ac:dyDescent="0.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9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  <c r="AB31" s="1"/>
    </row>
    <row r="32" spans="1:28" ht="20.100000000000001" customHeight="1" x14ac:dyDescent="0.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  <c r="AB32" s="1"/>
    </row>
    <row r="33" spans="1:28" ht="20.100000000000001" customHeight="1" x14ac:dyDescent="0.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  <c r="AB33" s="1"/>
    </row>
    <row r="34" spans="1:28" ht="20.100000000000001" customHeight="1" x14ac:dyDescent="0.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  <c r="AB34" s="1"/>
    </row>
    <row r="35" spans="1:28" ht="20.100000000000001" customHeight="1" x14ac:dyDescent="0.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  <c r="AB35" s="1"/>
    </row>
    <row r="36" spans="1:28" ht="20.100000000000001" customHeight="1" x14ac:dyDescent="0.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  <c r="AB36" s="1"/>
    </row>
    <row r="37" spans="1:28" ht="20.100000000000001" customHeight="1" x14ac:dyDescent="0.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  <c r="AB37" s="1"/>
    </row>
    <row r="38" spans="1:28" ht="20.100000000000001" customHeight="1" x14ac:dyDescent="0.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  <c r="AB38" s="1"/>
    </row>
    <row r="39" spans="1:28" ht="20.100000000000001" customHeight="1" x14ac:dyDescent="0.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  <c r="AB39" s="1"/>
    </row>
    <row r="40" spans="1:28" ht="20.100000000000001" customHeight="1" x14ac:dyDescent="0.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  <c r="AB40" s="1"/>
    </row>
    <row r="41" spans="1:28" ht="20.100000000000001" customHeight="1" x14ac:dyDescent="0.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  <c r="AB41" s="1"/>
    </row>
    <row r="42" spans="1:28" ht="20.100000000000001" customHeight="1" x14ac:dyDescent="0.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  <c r="AB42" s="1"/>
    </row>
    <row r="43" spans="1:28" ht="20.100000000000001" customHeight="1" x14ac:dyDescent="0.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  <c r="AB43" s="1"/>
    </row>
    <row r="44" spans="1:28" ht="20.100000000000001" customHeight="1" x14ac:dyDescent="0.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  <c r="AB44" s="1"/>
    </row>
    <row r="45" spans="1:28" ht="20.100000000000001" customHeight="1" x14ac:dyDescent="0.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  <c r="AB45" s="1"/>
    </row>
    <row r="46" spans="1:28" ht="20.100000000000001" customHeight="1" x14ac:dyDescent="0.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  <c r="AB46" s="1"/>
    </row>
    <row r="47" spans="1:28" ht="20.100000000000001" customHeight="1" x14ac:dyDescent="0.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  <c r="AB47" s="1"/>
    </row>
    <row r="48" spans="1:28" ht="20.100000000000001" customHeight="1" x14ac:dyDescent="0.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  <c r="AB48" s="1"/>
    </row>
    <row r="49" spans="1:28" ht="20.100000000000001" customHeight="1" x14ac:dyDescent="0.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9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  <c r="AB49" s="1"/>
    </row>
    <row r="50" spans="1:28" ht="20.100000000000001" customHeight="1" x14ac:dyDescent="0.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  <c r="AB50" s="1"/>
    </row>
    <row r="51" spans="1:28" ht="20.100000000000001" customHeight="1" x14ac:dyDescent="0.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  <c r="AB51" s="1"/>
    </row>
    <row r="52" spans="1:28" ht="20.100000000000001" customHeight="1" x14ac:dyDescent="0.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  <c r="AB52" s="1"/>
    </row>
    <row r="53" spans="1:28" ht="20.100000000000001" customHeight="1" x14ac:dyDescent="0.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  <c r="AB53" s="1"/>
    </row>
    <row r="54" spans="1:28" ht="20.100000000000001" customHeight="1" x14ac:dyDescent="0.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  <c r="AB54" s="1"/>
    </row>
    <row r="55" spans="1:28" ht="20.100000000000001" customHeight="1" x14ac:dyDescent="0.4">
      <c r="A55" s="22" t="s">
        <v>156</v>
      </c>
      <c r="B55" s="25"/>
      <c r="C55" s="25"/>
      <c r="D55" s="25"/>
      <c r="E55" s="25"/>
      <c r="F55" s="25"/>
      <c r="G55" s="25"/>
      <c r="H55" s="25"/>
      <c r="I55" s="23"/>
      <c r="J55" s="17">
        <f>SUM(J2:J54)</f>
        <v>6033</v>
      </c>
      <c r="K55" s="17">
        <f t="shared" ref="K55:R55" si="20">SUM(K2:K54)</f>
        <v>3016.5</v>
      </c>
      <c r="L55" s="17">
        <f t="shared" si="20"/>
        <v>3427</v>
      </c>
      <c r="M55" s="17">
        <f t="shared" si="20"/>
        <v>3115.4700000000007</v>
      </c>
      <c r="N55" s="17">
        <f t="shared" si="20"/>
        <v>2855</v>
      </c>
      <c r="O55" s="17">
        <f t="shared" si="20"/>
        <v>2595.5100000000007</v>
      </c>
      <c r="P55" s="17">
        <f t="shared" si="20"/>
        <v>2731</v>
      </c>
      <c r="Q55" s="17">
        <f t="shared" si="20"/>
        <v>5043.3600000000006</v>
      </c>
      <c r="R55" s="17">
        <f t="shared" si="20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  <c r="AB55" s="1"/>
    </row>
    <row r="56" spans="1:28" ht="20.100000000000001" customHeight="1" x14ac:dyDescent="0.4">
      <c r="A56" s="22" t="s">
        <v>157</v>
      </c>
      <c r="B56" s="25"/>
      <c r="C56" s="25"/>
      <c r="D56" s="25"/>
      <c r="E56" s="25"/>
      <c r="F56" s="25"/>
      <c r="G56" s="25"/>
      <c r="H56" s="25"/>
      <c r="I56" s="23"/>
      <c r="J56" s="13">
        <f>AVERAGE(J2:J54)</f>
        <v>113.83018867924528</v>
      </c>
      <c r="K56" s="13">
        <f t="shared" ref="K56:R56" si="21">AVERAGE(K2:K54)</f>
        <v>56.915094339622641</v>
      </c>
      <c r="L56" s="13">
        <f t="shared" si="21"/>
        <v>64.660377358490564</v>
      </c>
      <c r="M56" s="13">
        <f t="shared" si="21"/>
        <v>58.782452830188696</v>
      </c>
      <c r="N56" s="13">
        <f t="shared" si="21"/>
        <v>53.867924528301884</v>
      </c>
      <c r="O56" s="13">
        <f t="shared" si="21"/>
        <v>48.971886792452842</v>
      </c>
      <c r="P56" s="13">
        <f t="shared" si="21"/>
        <v>51.528301886792455</v>
      </c>
      <c r="Q56" s="13">
        <f t="shared" si="21"/>
        <v>95.157735849056621</v>
      </c>
      <c r="R56" s="13">
        <f t="shared" si="21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  <c r="AB56" s="1"/>
    </row>
    <row r="57" spans="1:28" ht="20.100000000000001" customHeight="1" x14ac:dyDescent="0.4">
      <c r="A57" s="21" t="s">
        <v>185</v>
      </c>
      <c r="B57" s="21"/>
      <c r="C57" s="21"/>
      <c r="D57" s="21"/>
      <c r="E57" s="21"/>
      <c r="F57" s="21"/>
      <c r="G57" s="21"/>
      <c r="H57" s="21"/>
      <c r="I57" s="1"/>
      <c r="J57" s="1"/>
      <c r="K57" s="1">
        <f>MAX(K2:K54)</f>
        <v>83.5</v>
      </c>
      <c r="L57" s="1">
        <f t="shared" ref="L57:S57" si="22">MAX(L2:L54)</f>
        <v>105</v>
      </c>
      <c r="M57" s="1">
        <f t="shared" si="22"/>
        <v>95.45</v>
      </c>
      <c r="N57" s="1">
        <f t="shared" si="22"/>
        <v>102</v>
      </c>
      <c r="O57" s="1">
        <f t="shared" si="22"/>
        <v>92.73</v>
      </c>
      <c r="P57" s="1">
        <f t="shared" si="22"/>
        <v>95</v>
      </c>
      <c r="Q57" s="1">
        <f t="shared" si="22"/>
        <v>100</v>
      </c>
      <c r="R57" s="1">
        <f t="shared" si="22"/>
        <v>100</v>
      </c>
      <c r="S57" s="1">
        <f t="shared" si="22"/>
        <v>89.82</v>
      </c>
      <c r="T57" s="13"/>
    </row>
    <row r="58" spans="1:28" ht="20.100000000000001" customHeight="1" x14ac:dyDescent="0.4">
      <c r="A58" s="21" t="s">
        <v>186</v>
      </c>
      <c r="B58" s="21"/>
      <c r="C58" s="21"/>
      <c r="D58" s="21"/>
      <c r="E58" s="21"/>
      <c r="F58" s="21"/>
      <c r="G58" s="21"/>
      <c r="H58" s="21"/>
      <c r="I58" s="1"/>
      <c r="J58" s="1"/>
      <c r="K58" s="1">
        <f>MIN(K2:K54)</f>
        <v>8</v>
      </c>
      <c r="L58" s="1">
        <f t="shared" ref="L58:S58" si="23">MIN(L2:L54)</f>
        <v>0</v>
      </c>
      <c r="M58" s="1">
        <f t="shared" si="23"/>
        <v>0</v>
      </c>
      <c r="N58" s="1">
        <f t="shared" si="23"/>
        <v>9</v>
      </c>
      <c r="O58" s="1">
        <f t="shared" si="23"/>
        <v>8.18</v>
      </c>
      <c r="P58" s="1">
        <f t="shared" si="23"/>
        <v>0</v>
      </c>
      <c r="Q58" s="1">
        <f t="shared" si="23"/>
        <v>60</v>
      </c>
      <c r="R58" s="1">
        <f t="shared" si="23"/>
        <v>0</v>
      </c>
      <c r="S58" s="1">
        <f t="shared" si="23"/>
        <v>26.57</v>
      </c>
      <c r="T58" s="13"/>
    </row>
    <row r="59" spans="1:28" ht="20.100000000000001" customHeight="1" x14ac:dyDescent="0.4">
      <c r="A59" s="21" t="s">
        <v>187</v>
      </c>
      <c r="B59" s="21"/>
      <c r="C59" s="21"/>
      <c r="D59" s="21"/>
      <c r="E59" s="21"/>
      <c r="F59" s="21"/>
      <c r="G59" s="21"/>
      <c r="H59" s="21"/>
      <c r="I59" s="1"/>
      <c r="J59" s="1"/>
      <c r="K59" s="1">
        <f>MEDIAN(K2:K54)</f>
        <v>63</v>
      </c>
      <c r="L59" s="1">
        <f t="shared" ref="L59:S59" si="24">MEDIAN(L2:L54)</f>
        <v>66</v>
      </c>
      <c r="M59" s="1">
        <f t="shared" si="24"/>
        <v>60</v>
      </c>
      <c r="N59" s="1">
        <f t="shared" si="24"/>
        <v>56</v>
      </c>
      <c r="O59" s="1">
        <f t="shared" si="24"/>
        <v>50.91</v>
      </c>
      <c r="P59" s="1">
        <f t="shared" si="24"/>
        <v>53</v>
      </c>
      <c r="Q59" s="1">
        <f t="shared" si="24"/>
        <v>97.78</v>
      </c>
      <c r="R59" s="1">
        <f t="shared" si="24"/>
        <v>100</v>
      </c>
      <c r="S59" s="1">
        <f t="shared" si="24"/>
        <v>67.44</v>
      </c>
      <c r="T59" s="13"/>
    </row>
  </sheetData>
  <mergeCells count="12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6" t="s">
        <v>181</v>
      </c>
      <c r="B1" s="27"/>
      <c r="D1" s="28" t="s">
        <v>182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.600000000000001" thickTop="1" thickBot="1" x14ac:dyDescent="0.4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600000000000001" thickTop="1" thickBot="1" x14ac:dyDescent="0.4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4">
      <c r="A4" s="10">
        <v>102</v>
      </c>
      <c r="B4" s="11" t="s">
        <v>37</v>
      </c>
    </row>
    <row r="5" spans="1:13" x14ac:dyDescent="0.4">
      <c r="A5" s="10">
        <v>103</v>
      </c>
      <c r="B5" s="11" t="s">
        <v>38</v>
      </c>
    </row>
    <row r="6" spans="1:13" x14ac:dyDescent="0.4">
      <c r="A6" s="10">
        <v>104</v>
      </c>
      <c r="B6" s="11" t="s">
        <v>39</v>
      </c>
    </row>
    <row r="7" spans="1:13" ht="18" thickBot="1" x14ac:dyDescent="0.45">
      <c r="A7" s="7">
        <v>105</v>
      </c>
      <c r="B7" s="9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2024-07-31T15:04:50Z</dcterms:modified>
</cp:coreProperties>
</file>